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<sst xmlns="http://schemas.openxmlformats.org/spreadsheetml/2006/main" count="216" uniqueCount="103">
  <si>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</si>
  <si>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</si>
  <si>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</si>
  <si>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</si>
  <si>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</si>
  <si>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</si>
  <si>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</si>
  <si>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</si>
  <si>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</si>
  <si>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</si>
  <si>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</si>
  <si>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</si>
  <si>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</si>
  <si>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</si>
  <si>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</si>
  <si>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</si>
  <si>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</si>
  <si>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</si>
  <si>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</si>
  <si>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</si>
  <si>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</si>
  <si>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</si>
  <si>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</si>
  <si>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</si>
  <si>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</si>
  <si>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</si>
  <si>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</si>
  <si>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</si>
  <si>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</si>
  <si>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</si>
  <si>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</si>
  <si>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</si>
  <si>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</si>
  <si>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</si>
  <si>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</si>
  <si>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</si>
  <si>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</si>
  <si>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</si>
  <si>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</si>
  <si>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</si>
  <si>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</si>
  <si>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</si>
  <si>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</si>
  <si>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</si>
  <si>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</si>
  <si>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</si>
  <si>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</si>
  <si>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</si>
  <si>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</si>
  <si>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</si>
  <si>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</si>
  <si>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</si>
  <si>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</si>
  <si>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</si>
  <si>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</si>
  <si>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</si>
  <si>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</si>
  <si>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</si>
  <si>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</si>
  <si>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</si>
  <si>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</si>
  <si>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</si>
  <si>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</si>
  <si>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</si>
  <si>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</si>
  <si>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</si>
  <si>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</si>
  <si>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</si>
  <si>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</si>
  <si>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</si>
  <si>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</si>
  <si>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</si>
  <si>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</si>
  <si>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</si>
  <si>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</si>
  <si>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</si>
  <si>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</si>
  <si>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</si>
  <si>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</si>
  <si>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</si>
  <si>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</si>
  <si>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</si>
  <si>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</si>
  <si>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</si>
  <si>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</si>
  <si>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</si>
  <si>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</si>
  <si>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</si>
  <si>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</si>
  <si>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</si>
  <si>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</si>
  <si>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</si>
  <si>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</si>
  <si>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</si>
  <si>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P_Гч_25_ЛК15_017023</t>
  </si>
  <si>
    <t>Электроснабжение ЭПУ потребителей в соответствии с договором на ТП № 2-35-25-2450 г. Горячий Ключ</t>
  </si>
  <si>
    <t xml:space="preserve"> Строительство  ВЛИ-0,4кВ от РУ-0,4кВ ТП-941  Ф-1  до опоры №8 </t>
  </si>
  <si>
    <t>СИП-2 3х25+1х54,6</t>
  </si>
  <si>
    <t xml:space="preserve"> СВ 95-5</t>
  </si>
  <si>
    <t>0,214</t>
  </si>
  <si>
    <t>Л7-17-2</t>
  </si>
  <si>
    <t>2026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</si>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</sst>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G9" zoomScale="80" zoomScaleNormal="70" zoomScaleSheetLayoutView="80" workbookViewId="0">
      <selection activeCell="I22" sqref="I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99" t="s">
        <v>74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0" t="s">
        <v>75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1" t="s">
        <v>93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46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4" s="16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4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95</v>
      </c>
      <c r="D19" s="90" t="s">
        <v>94</v>
      </c>
      <c r="E19" s="85" t="s">
        <v>78</v>
      </c>
      <c r="F19" s="23" t="s">
        <v>96</v>
      </c>
      <c r="G19" s="63" t="s">
        <v>55</v>
      </c>
      <c r="H19" s="63" t="s">
        <v>73</v>
      </c>
      <c r="I19" s="63" t="s">
        <v>101</v>
      </c>
      <c r="J19" s="23" t="s">
        <v>90</v>
      </c>
      <c r="K19" s="23" t="s">
        <v>97</v>
      </c>
      <c r="L19" s="63"/>
      <c r="M19" s="63"/>
      <c r="N19" s="98" t="s">
        <v>56</v>
      </c>
      <c r="O19" s="23" t="s">
        <v>55</v>
      </c>
      <c r="P19" s="23" t="s">
        <v>99</v>
      </c>
      <c r="Q19" s="98" t="s">
        <v>79</v>
      </c>
      <c r="R19" s="98" t="s">
        <v>87</v>
      </c>
      <c r="S19" s="64">
        <v>963.68</v>
      </c>
      <c r="T19" s="64">
        <v>2.0299999999999998</v>
      </c>
      <c r="U19" s="64">
        <f>O19*P19*S19*T19</f>
        <v>418.64186559999996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95</v>
      </c>
      <c r="D20" s="90" t="s">
        <v>94</v>
      </c>
      <c r="E20" s="85" t="s">
        <v>80</v>
      </c>
      <c r="F20" s="23" t="s">
        <v>96</v>
      </c>
      <c r="G20" s="63" t="s">
        <v>55</v>
      </c>
      <c r="H20" s="63" t="s">
        <v>73</v>
      </c>
      <c r="I20" s="63" t="s">
        <v>101</v>
      </c>
      <c r="J20" s="23" t="s">
        <v>90</v>
      </c>
      <c r="K20" s="23" t="s">
        <v>98</v>
      </c>
      <c r="L20" s="63"/>
      <c r="M20" s="63"/>
      <c r="N20" s="98" t="s">
        <v>56</v>
      </c>
      <c r="O20" s="23" t="s">
        <v>55</v>
      </c>
      <c r="P20" s="23" t="s">
        <v>99</v>
      </c>
      <c r="Q20" s="98" t="s">
        <v>81</v>
      </c>
      <c r="R20" s="98" t="s">
        <v>88</v>
      </c>
      <c r="S20" s="64">
        <v>949.02</v>
      </c>
      <c r="T20" s="64">
        <v>1.1599999999999999</v>
      </c>
      <c r="U20" s="64">
        <f t="shared" ref="U20:U22" si="0">O20*P20*S20*T20</f>
        <v>235.58472479999995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95</v>
      </c>
      <c r="D21" s="90" t="s">
        <v>94</v>
      </c>
      <c r="E21" s="85" t="s">
        <v>82</v>
      </c>
      <c r="F21" s="23" t="s">
        <v>96</v>
      </c>
      <c r="G21" s="63" t="s">
        <v>55</v>
      </c>
      <c r="H21" s="63" t="s">
        <v>73</v>
      </c>
      <c r="I21" s="63" t="s">
        <v>101</v>
      </c>
      <c r="J21" s="23" t="s">
        <v>90</v>
      </c>
      <c r="K21" s="23" t="s">
        <v>97</v>
      </c>
      <c r="L21" s="63"/>
      <c r="M21" s="63"/>
      <c r="N21" s="98" t="s">
        <v>56</v>
      </c>
      <c r="O21" s="23" t="s">
        <v>55</v>
      </c>
      <c r="P21" s="23" t="s">
        <v>99</v>
      </c>
      <c r="Q21" s="98" t="s">
        <v>81</v>
      </c>
      <c r="R21" s="98" t="s">
        <v>100</v>
      </c>
      <c r="S21" s="64">
        <v>493.93</v>
      </c>
      <c r="T21" s="64">
        <v>1.1599999999999999</v>
      </c>
      <c r="U21" s="64">
        <f t="shared" si="0"/>
        <v>122.61318319999999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95</v>
      </c>
      <c r="D22" s="90" t="s">
        <v>94</v>
      </c>
      <c r="E22" s="85" t="s">
        <v>83</v>
      </c>
      <c r="F22" s="23" t="s">
        <v>96</v>
      </c>
      <c r="G22" s="63" t="s">
        <v>55</v>
      </c>
      <c r="H22" s="63" t="s">
        <v>73</v>
      </c>
      <c r="I22" s="63" t="s">
        <v>101</v>
      </c>
      <c r="J22" s="23" t="s">
        <v>90</v>
      </c>
      <c r="K22" s="23" t="s">
        <v>86</v>
      </c>
      <c r="L22" s="63"/>
      <c r="M22" s="63"/>
      <c r="N22" s="98" t="s">
        <v>56</v>
      </c>
      <c r="O22" s="23" t="s">
        <v>55</v>
      </c>
      <c r="P22" s="23" t="s">
        <v>85</v>
      </c>
      <c r="Q22" s="98" t="s">
        <v>84</v>
      </c>
      <c r="R22" s="98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1010.8697735999998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95</v>
      </c>
      <c r="D15" s="90" t="s">
        <v>94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4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50</v>
      </c>
      <c r="F12" s="104" t="s">
        <v>51</v>
      </c>
      <c r="G12" s="104" t="s">
        <v>33</v>
      </c>
      <c r="H12" s="104"/>
      <c r="I12" s="104"/>
      <c r="J12" s="104"/>
      <c r="K12" s="104"/>
      <c r="L12" s="104" t="s">
        <v>53</v>
      </c>
      <c r="M12" s="104" t="s">
        <v>43</v>
      </c>
      <c r="N12" s="116" t="s">
        <v>32</v>
      </c>
      <c r="O12" s="116" t="s">
        <v>44</v>
      </c>
      <c r="P12" s="117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4"/>
      <c r="C13" s="104"/>
      <c r="D13" s="104"/>
      <c r="E13" s="104"/>
      <c r="F13" s="104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4"/>
      <c r="M13" s="104"/>
      <c r="N13" s="116"/>
      <c r="O13" s="116"/>
      <c r="P13" s="117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95</v>
      </c>
      <c r="D15" s="90" t="s">
        <v>94</v>
      </c>
      <c r="E15" s="66">
        <v>2025</v>
      </c>
      <c r="F15" s="66">
        <v>2026</v>
      </c>
      <c r="G15" s="37">
        <f>'20.1'!U23/1000</f>
        <v>1.0108697735999999</v>
      </c>
      <c r="H15" s="37">
        <f>G15*1.22</f>
        <v>1.2332611237919997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1.6485754615814427</v>
      </c>
      <c r="J15" s="37">
        <f>'20.2'!M16/1000</f>
        <v>0</v>
      </c>
      <c r="K15" s="37">
        <f>I15+J15</f>
        <v>1.6485754615814427</v>
      </c>
      <c r="L15" s="73">
        <v>0.49452125000000002</v>
      </c>
      <c r="M15" s="77">
        <f>K15-L15</f>
        <v>1.1540542115814427</v>
      </c>
      <c r="N15" s="73">
        <v>0.49452125000000002</v>
      </c>
      <c r="O15" s="73">
        <f>H15-N15</f>
        <v>0.73873987379199968</v>
      </c>
      <c r="P15" s="73">
        <f>SUM(Q15:W15)</f>
        <v>0.49452125379999995</v>
      </c>
      <c r="Q15" s="75">
        <v>0</v>
      </c>
      <c r="R15" s="76">
        <v>0</v>
      </c>
      <c r="S15" s="76" t="s">
        <v>102</v>
      </c>
      <c r="T15" s="78">
        <v>0.49452125379999995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2026-05-07T13:45:36Z</dcterms:modified>
</cp:coreProperties>
</file>